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1001 ЗК (ЕАО)\"/>
    </mc:Choice>
  </mc:AlternateContent>
  <bookViews>
    <workbookView xWindow="0" yWindow="0" windowWidth="19155" windowHeight="1131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<sst xmlns="http://schemas.openxmlformats.org/spreadsheetml/2006/main" count="36" uniqueCount="29">
  <si>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</si>
  <si>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</si>
  <si>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</si>
  <si>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</si>
  <si>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</si>
  <si>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</si>
  <si>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</si>
  <si>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</si>
  <si>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</si>
  <si>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</si>
  <si>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</si>
  <si>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</si>
  <si>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</si>
  <si>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</si>
  <si>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</si>
  <si>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</si>
  <si>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</si>
  <si>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</si>
  <si>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</si>
  <si>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</si>
  <si>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</si>
  <si>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</si>
  <si>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</si>
  <si>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</si>
  <si>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</si>
  <si>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</si>
  <si>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</si>
  <si>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</si>
  <si>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Кадастровые работы для целей оформления прав землепользования, постановки на кадастровый учет объектов недвижимости и установления охранных зон электросетевых объектов для нужд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</si>
</sst>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zoomScaleNormal="100" workbookViewId="0">
      <selection activeCell="L11" sqref="L1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25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0"/>
      <c r="F4" s="27">
        <f>E11</f>
        <v>3060000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5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7"/>
      <c r="C5" s="47"/>
      <c r="D5" s="47"/>
      <c r="E5" s="47"/>
      <c r="F5" s="47"/>
      <c r="G5" s="47"/>
      <c r="H5" s="1"/>
      <c r="I5" s="54" t="s">
        <v>19</v>
      </c>
      <c r="J5" s="54"/>
      <c r="K5" s="54"/>
      <c r="L5" s="54"/>
      <c r="M5" s="5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8" t="s">
        <v>11</v>
      </c>
      <c r="C9" s="40"/>
      <c r="D9" s="49"/>
      <c r="E9" s="49"/>
      <c r="F9" s="50"/>
      <c r="G9" s="51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5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3060000</v>
      </c>
      <c r="F11" s="14">
        <v>1</v>
      </c>
      <c r="G11" s="23">
        <f>E11*F11</f>
        <v>3060000</v>
      </c>
      <c r="H11" s="1"/>
      <c r="I11" s="35">
        <f>B11</f>
        <v>1</v>
      </c>
      <c r="J11" s="20" t="str">
        <f>C11</f>
        <v>Кадастровые работы для целей оформления прав землепользования, постановки на кадастровый учет объектов недвижимости и установления охранных зон электросетевых объектов для нужд филиала ЭС ЕАО</v>
      </c>
      <c r="K11" s="15"/>
      <c r="L11" s="15"/>
      <c r="M11" s="21" t="str">
        <f t="shared" ref="M11:N14" si="0">D11</f>
        <v xml:space="preserve"> шт.</v>
      </c>
      <c r="N11" s="25">
        <f t="shared" si="0"/>
        <v>3060000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3060000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2" t="s">
        <v>17</v>
      </c>
      <c r="C35" s="53"/>
      <c r="D35" s="53"/>
      <c r="E35" s="53"/>
      <c r="F35" s="26">
        <v>0.2</v>
      </c>
      <c r="G35" s="17">
        <f>G34*F35</f>
        <v>612000</v>
      </c>
      <c r="H35" s="1"/>
      <c r="I35" s="52" t="s">
        <v>17</v>
      </c>
      <c r="J35" s="53"/>
      <c r="K35" s="53"/>
      <c r="L35" s="53"/>
      <c r="M35" s="53"/>
      <c r="N35" s="53"/>
      <c r="O35" s="53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4" t="s">
        <v>6</v>
      </c>
      <c r="C36" s="45"/>
      <c r="D36" s="45"/>
      <c r="E36" s="45"/>
      <c r="F36" s="46"/>
      <c r="G36" s="18">
        <f>G34+G35</f>
        <v>3672000</v>
      </c>
      <c r="H36" s="1"/>
      <c r="I36" s="44" t="s">
        <v>6</v>
      </c>
      <c r="J36" s="45"/>
      <c r="K36" s="45"/>
      <c r="L36" s="45"/>
      <c r="M36" s="45"/>
      <c r="N36" s="45"/>
      <c r="O36" s="45"/>
      <c r="P36" s="46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57" t="s">
        <v>22</v>
      </c>
      <c r="D37" s="57"/>
      <c r="E37" s="57"/>
      <c r="F37" s="57"/>
      <c r="G37" s="57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58" t="s">
        <v>23</v>
      </c>
      <c r="J38" s="59"/>
    </row>
    <row r="39" spans="1:27" ht="33.75" hidden="1" customHeight="1" x14ac:dyDescent="0.25">
      <c r="B39" s="56" t="s">
        <v>15</v>
      </c>
      <c r="C39" s="56"/>
      <c r="D39" s="56"/>
      <c r="E39" s="56"/>
      <c r="F39" s="56"/>
      <c r="G39" s="56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56" t="s">
        <v>16</v>
      </c>
      <c r="C40" s="56"/>
      <c r="D40" s="56"/>
      <c r="E40" s="56"/>
      <c r="F40" s="56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2022-10-19T03:42:37Z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884548603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